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0" windowHeight="6000" activeTab="1"/>
  </bookViews>
  <sheets>
    <sheet name="Лист2" sheetId="1" r:id="rId1"/>
    <sheet name="Лист1 (2)" sheetId="3" r:id="rId2"/>
  </sheets>
  <calcPr calcId="145621"/>
</workbook>
</file>

<file path=xl/calcChain.xml><?xml version="1.0" encoding="utf-8"?>
<calcChain xmlns="http://schemas.openxmlformats.org/spreadsheetml/2006/main">
  <c r="G19" i="1" l="1"/>
  <c r="G18" i="1"/>
  <c r="G15" i="1"/>
  <c r="K19" i="1" l="1"/>
  <c r="B19" i="1"/>
  <c r="C19" i="1"/>
  <c r="M19" i="1" l="1"/>
  <c r="M18" i="1"/>
  <c r="M15" i="1"/>
  <c r="M13" i="1"/>
  <c r="M12" i="1"/>
  <c r="M9" i="1"/>
  <c r="G13" i="1"/>
  <c r="G12" i="1"/>
  <c r="G9" i="1"/>
  <c r="I19" i="1" l="1"/>
  <c r="I18" i="1"/>
  <c r="I12" i="1"/>
  <c r="I9" i="1"/>
</calcChain>
</file>

<file path=xl/sharedStrings.xml><?xml version="1.0" encoding="utf-8"?>
<sst xmlns="http://schemas.openxmlformats.org/spreadsheetml/2006/main" count="57" uniqueCount="49">
  <si>
    <t>Показники використання ліжкового фонду денного стаціонару лікувально профілактичних закладів</t>
  </si>
  <si>
    <t>Найменування</t>
  </si>
  <si>
    <t>Число ліжок стаціонару</t>
  </si>
  <si>
    <t>Проліковано хворих в денному стаціонарі</t>
  </si>
  <si>
    <t>Обласна лікарня відновного лікування</t>
  </si>
  <si>
    <t>Всього по денних стаціонарах</t>
  </si>
  <si>
    <t>Число ліжок денного стаціонару</t>
  </si>
  <si>
    <t>Забезпеченість ліжками денного стац. на 10 тис. населення</t>
  </si>
  <si>
    <t>% ліжок денного стаціонару до ліжок стаціонару</t>
  </si>
  <si>
    <t>Проліковано хворих в денних стаціонарах на 10 тис. населення</t>
  </si>
  <si>
    <t>продовження таблиці</t>
  </si>
  <si>
    <t>м.Миколаїв</t>
  </si>
  <si>
    <t>м.Первомайськ</t>
  </si>
  <si>
    <t>м.Южноукраїнськ</t>
  </si>
  <si>
    <t>По містах</t>
  </si>
  <si>
    <t>Арбузинський р-н</t>
  </si>
  <si>
    <t>Баштанський р-н</t>
  </si>
  <si>
    <t>Березанський р-н</t>
  </si>
  <si>
    <t>Березнегуватськии р-н</t>
  </si>
  <si>
    <t>Братський р-н</t>
  </si>
  <si>
    <t>Веселинівський р-н</t>
  </si>
  <si>
    <t>Вознесенський р-н</t>
  </si>
  <si>
    <t>Врадіївський р-н</t>
  </si>
  <si>
    <t>Доманівський р-н</t>
  </si>
  <si>
    <t>Єланецький р-н</t>
  </si>
  <si>
    <t>Казанківський р-н</t>
  </si>
  <si>
    <t>Кривоозерський р-н</t>
  </si>
  <si>
    <t>Миколаївський р-н</t>
  </si>
  <si>
    <t>Новобузький р-н</t>
  </si>
  <si>
    <t>Новоодеський р-н</t>
  </si>
  <si>
    <t>Очаківський р-н</t>
  </si>
  <si>
    <t>Первомайський р-н</t>
  </si>
  <si>
    <t>Снігурівський р-н</t>
  </si>
  <si>
    <t>По районах</t>
  </si>
  <si>
    <t>Всього по області</t>
  </si>
  <si>
    <t>м.Вознесенськ</t>
  </si>
  <si>
    <t xml:space="preserve"> Таблиця</t>
  </si>
  <si>
    <t>Обласна психіатрична лікарня №2</t>
  </si>
  <si>
    <t>Обласна офтальмологічна лікарня</t>
  </si>
  <si>
    <t>Обласний протитуберкульозний диспансер</t>
  </si>
  <si>
    <t>Обласний онкологічний диспансер</t>
  </si>
  <si>
    <t>Обласний шкірно-венерологічний диспансер</t>
  </si>
  <si>
    <t xml:space="preserve">Обласна інфекційна лікарня </t>
  </si>
  <si>
    <t>Обласна дитяча інфекційна лікарня</t>
  </si>
  <si>
    <t>Обласний центр  з профілактики та боротьби  зі СНІДом</t>
  </si>
  <si>
    <t>Обласна клінічна  лікарня</t>
  </si>
  <si>
    <t>Обласний клінічний госпіталь ветеранів війни</t>
  </si>
  <si>
    <t>Обласна дитяча клінічна  лікарня</t>
  </si>
  <si>
    <t>Вітовський р-н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</si>
</sst>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</font>
    <font>
      <sz val="10"/>
      <name val="Arial"/>
    </font>
    <font>
      <sz val="10"/>
      <name val="Arial"/>
    </font>
    <font>
      <u/>
      <sz val="9"/>
      <name val="Times New Roman"/>
      <charset val="204"/>
    </font>
    <font>
      <b/>
      <i/>
      <sz val="15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1"/>
      <name val="Arial"/>
    </font>
    <font>
      <b/>
      <sz val="11"/>
      <name val="Times New Roman"/>
      <family val="1"/>
      <charset val="204"/>
    </font>
    <font>
      <b/>
      <sz val="12"/>
      <name val="Times New Roman"/>
      <charset val="204"/>
    </font>
    <font>
      <sz val="11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3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right" vertical="top"/>
    </xf>
    <xf numFmtId="0" fontId="6" fillId="0" borderId="1" xfId="0" applyNumberFormat="1" applyFont="1" applyFill="1" applyBorder="1" applyAlignment="1" applyProtection="1">
      <alignment horizontal="right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right" vertical="top"/>
    </xf>
    <xf numFmtId="0" fontId="8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right" vertical="top"/>
    </xf>
    <xf numFmtId="164" fontId="5" fillId="0" borderId="1" xfId="0" applyNumberFormat="1" applyFont="1" applyFill="1" applyBorder="1" applyAlignment="1" applyProtection="1">
      <alignment horizontal="right" vertical="top"/>
    </xf>
    <xf numFmtId="164" fontId="8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right" vertical="top"/>
    </xf>
    <xf numFmtId="164" fontId="10" fillId="0" borderId="1" xfId="0" applyNumberFormat="1" applyFont="1" applyFill="1" applyBorder="1" applyAlignment="1" applyProtection="1">
      <alignment horizontal="right" vertical="top"/>
    </xf>
    <xf numFmtId="16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right" vertical="top"/>
    </xf>
    <xf numFmtId="0" fontId="8" fillId="0" borderId="1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left" vertical="top" wrapText="1"/>
    </xf>
    <xf numFmtId="2" fontId="8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left" vertical="top" wrapText="1"/>
    </xf>
    <xf numFmtId="0" fontId="10" fillId="0" borderId="1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indent="5"/>
    </xf>
    <xf numFmtId="0" fontId="8" fillId="0" borderId="5" xfId="0" applyNumberFormat="1" applyFont="1" applyFill="1" applyBorder="1" applyAlignment="1" applyProtection="1">
      <alignment horizontal="left" vertical="center" indent="5"/>
    </xf>
    <xf numFmtId="0" fontId="5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M19" sqref="M19"/>
    </sheetView>
  </sheetViews>
  <sheetFormatPr defaultRowHeight="12.75" x14ac:dyDescent="0.2"/>
  <cols>
    <col min="1" max="1" width="35.7109375" customWidth="1"/>
    <col min="2" max="6" width="7.7109375" customWidth="1"/>
    <col min="7" max="7" width="9.5703125" customWidth="1"/>
    <col min="8" max="8" width="7.7109375" customWidth="1"/>
    <col min="9" max="9" width="8.140625" customWidth="1"/>
    <col min="10" max="13" width="7.7109375" customWidth="1"/>
  </cols>
  <sheetData>
    <row r="1" spans="1:13" ht="18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3" hidden="1" customHeight="1" x14ac:dyDescent="0.2"/>
    <row r="3" spans="1:13" ht="15" x14ac:dyDescent="0.2">
      <c r="A3" s="1"/>
      <c r="K3" s="29" t="s">
        <v>10</v>
      </c>
      <c r="L3" s="29"/>
      <c r="M3" s="29"/>
    </row>
    <row r="5" spans="1:13" ht="86.25" customHeight="1" x14ac:dyDescent="0.2">
      <c r="A5" s="27" t="s">
        <v>1</v>
      </c>
      <c r="B5" s="25" t="s">
        <v>2</v>
      </c>
      <c r="C5" s="26"/>
      <c r="D5" s="25" t="s">
        <v>6</v>
      </c>
      <c r="E5" s="26"/>
      <c r="F5" s="25" t="s">
        <v>7</v>
      </c>
      <c r="G5" s="26"/>
      <c r="H5" s="25" t="s">
        <v>8</v>
      </c>
      <c r="I5" s="26"/>
      <c r="J5" s="25" t="s">
        <v>3</v>
      </c>
      <c r="K5" s="26"/>
      <c r="L5" s="25" t="s">
        <v>9</v>
      </c>
      <c r="M5" s="26"/>
    </row>
    <row r="6" spans="1:13" ht="15.75" customHeight="1" x14ac:dyDescent="0.2">
      <c r="A6" s="28"/>
      <c r="B6" s="11">
        <v>2016</v>
      </c>
      <c r="C6" s="11">
        <v>2017</v>
      </c>
      <c r="D6" s="11">
        <v>2016</v>
      </c>
      <c r="E6" s="11">
        <v>2017</v>
      </c>
      <c r="F6" s="11">
        <v>2016</v>
      </c>
      <c r="G6" s="11">
        <v>2017</v>
      </c>
      <c r="H6" s="11">
        <v>2016</v>
      </c>
      <c r="I6" s="11">
        <v>2017</v>
      </c>
      <c r="J6" s="11">
        <v>2016</v>
      </c>
      <c r="K6" s="11">
        <v>2017</v>
      </c>
      <c r="L6" s="11">
        <v>2016</v>
      </c>
      <c r="M6" s="11">
        <v>2017</v>
      </c>
    </row>
    <row r="7" spans="1:13" ht="15.75" customHeight="1" x14ac:dyDescent="0.2">
      <c r="A7" s="3" t="s">
        <v>45</v>
      </c>
      <c r="B7" s="4">
        <v>510</v>
      </c>
      <c r="C7" s="4">
        <v>510</v>
      </c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5" x14ac:dyDescent="0.2">
      <c r="A8" s="23" t="s">
        <v>47</v>
      </c>
      <c r="B8" s="4">
        <v>510</v>
      </c>
      <c r="C8" s="4">
        <v>510</v>
      </c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ht="15" x14ac:dyDescent="0.2">
      <c r="A9" s="3" t="s">
        <v>38</v>
      </c>
      <c r="B9" s="4">
        <v>140</v>
      </c>
      <c r="C9" s="4">
        <v>140</v>
      </c>
      <c r="D9" s="4">
        <v>35</v>
      </c>
      <c r="E9" s="4">
        <v>35</v>
      </c>
      <c r="F9" s="15">
        <v>0.30237580993520519</v>
      </c>
      <c r="G9" s="15">
        <f>E9/1149411*10000</f>
        <v>0.30450378498204733</v>
      </c>
      <c r="H9" s="13">
        <v>25</v>
      </c>
      <c r="I9" s="13">
        <f>E9/C9*100</f>
        <v>25</v>
      </c>
      <c r="J9" s="4">
        <v>398</v>
      </c>
      <c r="K9" s="4">
        <v>377</v>
      </c>
      <c r="L9" s="13">
        <v>3.4384449244060478</v>
      </c>
      <c r="M9" s="13">
        <f>K9/1149411*10000</f>
        <v>3.2799407696637672</v>
      </c>
    </row>
    <row r="10" spans="1:13" ht="15" x14ac:dyDescent="0.2">
      <c r="A10" s="3" t="s">
        <v>37</v>
      </c>
      <c r="B10" s="4">
        <v>330</v>
      </c>
      <c r="C10" s="4">
        <v>330</v>
      </c>
      <c r="D10" s="8"/>
      <c r="E10" s="8"/>
      <c r="F10" s="18"/>
      <c r="G10" s="15"/>
      <c r="H10" s="17"/>
      <c r="I10" s="17"/>
      <c r="J10" s="8"/>
      <c r="K10" s="8"/>
      <c r="L10" s="17"/>
      <c r="M10" s="13"/>
    </row>
    <row r="11" spans="1:13" ht="30" customHeight="1" x14ac:dyDescent="0.2">
      <c r="A11" s="20" t="s">
        <v>39</v>
      </c>
      <c r="B11" s="4">
        <v>540</v>
      </c>
      <c r="C11" s="4">
        <v>500</v>
      </c>
      <c r="D11" s="8"/>
      <c r="E11" s="8"/>
      <c r="F11" s="18"/>
      <c r="G11" s="15"/>
      <c r="H11" s="17"/>
      <c r="I11" s="17"/>
      <c r="J11" s="8"/>
      <c r="K11" s="8"/>
      <c r="L11" s="17"/>
      <c r="M11" s="13"/>
    </row>
    <row r="12" spans="1:13" ht="15" x14ac:dyDescent="0.2">
      <c r="A12" s="3" t="s">
        <v>40</v>
      </c>
      <c r="B12" s="4">
        <v>275</v>
      </c>
      <c r="C12" s="4">
        <v>275</v>
      </c>
      <c r="D12" s="4">
        <v>10</v>
      </c>
      <c r="E12" s="4">
        <v>10</v>
      </c>
      <c r="F12" s="15">
        <v>8.6393088552915775E-2</v>
      </c>
      <c r="G12" s="15">
        <f t="shared" ref="G12:G19" si="0">E12/1149411*10000</f>
        <v>8.7001081423442095E-2</v>
      </c>
      <c r="H12" s="13">
        <v>3.6363636363636362</v>
      </c>
      <c r="I12" s="13">
        <f>E12/C12*100</f>
        <v>3.6363636363636362</v>
      </c>
      <c r="J12" s="4">
        <v>477</v>
      </c>
      <c r="K12" s="4">
        <v>603</v>
      </c>
      <c r="L12" s="13">
        <v>4.1209503239740819</v>
      </c>
      <c r="M12" s="13">
        <f t="shared" ref="M12:M19" si="1">K12/1149411*10000</f>
        <v>5.2461652098335581</v>
      </c>
    </row>
    <row r="13" spans="1:13" ht="30" x14ac:dyDescent="0.2">
      <c r="A13" s="20" t="s">
        <v>41</v>
      </c>
      <c r="B13" s="4">
        <v>115</v>
      </c>
      <c r="C13" s="4">
        <v>115</v>
      </c>
      <c r="D13" s="4">
        <v>30</v>
      </c>
      <c r="E13" s="4">
        <v>30</v>
      </c>
      <c r="F13" s="15">
        <v>0.25917926565874727</v>
      </c>
      <c r="G13" s="15">
        <f t="shared" si="0"/>
        <v>0.26100324427032628</v>
      </c>
      <c r="H13" s="13">
        <v>26.1</v>
      </c>
      <c r="I13" s="13">
        <v>26.1</v>
      </c>
      <c r="J13" s="4">
        <v>197</v>
      </c>
      <c r="K13" s="4">
        <v>238</v>
      </c>
      <c r="L13" s="13">
        <v>1.7019438444924406</v>
      </c>
      <c r="M13" s="13">
        <f t="shared" si="1"/>
        <v>2.0706257378779216</v>
      </c>
    </row>
    <row r="14" spans="1:13" ht="30" x14ac:dyDescent="0.2">
      <c r="A14" s="22" t="s">
        <v>46</v>
      </c>
      <c r="B14" s="4">
        <v>300</v>
      </c>
      <c r="C14" s="4">
        <v>300</v>
      </c>
      <c r="D14" s="8"/>
      <c r="E14" s="8"/>
      <c r="F14" s="18"/>
      <c r="G14" s="15"/>
      <c r="H14" s="17"/>
      <c r="I14" s="13"/>
      <c r="J14" s="8"/>
      <c r="K14" s="8"/>
      <c r="L14" s="13"/>
      <c r="M14" s="13"/>
    </row>
    <row r="15" spans="1:13" ht="15" x14ac:dyDescent="0.2">
      <c r="A15" s="3" t="s">
        <v>4</v>
      </c>
      <c r="B15" s="4">
        <v>43</v>
      </c>
      <c r="C15" s="4">
        <v>43</v>
      </c>
      <c r="D15" s="4">
        <v>40</v>
      </c>
      <c r="E15" s="4">
        <v>40</v>
      </c>
      <c r="F15" s="15">
        <v>0.3455723542116631</v>
      </c>
      <c r="G15" s="15">
        <f t="shared" si="0"/>
        <v>0.34800432569376838</v>
      </c>
      <c r="H15" s="16">
        <v>93</v>
      </c>
      <c r="I15" s="16">
        <v>93</v>
      </c>
      <c r="J15" s="4">
        <v>261</v>
      </c>
      <c r="K15" s="4">
        <v>251</v>
      </c>
      <c r="L15" s="13">
        <v>2.2548596112311015</v>
      </c>
      <c r="M15" s="13">
        <f t="shared" si="1"/>
        <v>2.1837271437283965</v>
      </c>
    </row>
    <row r="16" spans="1:13" ht="15" x14ac:dyDescent="0.2">
      <c r="A16" s="3" t="s">
        <v>42</v>
      </c>
      <c r="B16" s="4">
        <v>110</v>
      </c>
      <c r="C16" s="4">
        <v>110</v>
      </c>
      <c r="D16" s="8"/>
      <c r="E16" s="8"/>
      <c r="F16" s="18"/>
      <c r="G16" s="15"/>
      <c r="H16" s="16"/>
      <c r="I16" s="16"/>
      <c r="J16" s="8"/>
      <c r="K16" s="8"/>
      <c r="L16" s="13"/>
      <c r="M16" s="13"/>
    </row>
    <row r="17" spans="1:13" ht="15" x14ac:dyDescent="0.2">
      <c r="A17" s="3" t="s">
        <v>43</v>
      </c>
      <c r="B17" s="4">
        <v>100</v>
      </c>
      <c r="C17" s="4">
        <v>100</v>
      </c>
      <c r="D17" s="8"/>
      <c r="E17" s="8"/>
      <c r="F17" s="18"/>
      <c r="G17" s="15"/>
      <c r="H17" s="16"/>
      <c r="I17" s="16"/>
      <c r="J17" s="8"/>
      <c r="K17" s="8"/>
      <c r="L17" s="13"/>
      <c r="M17" s="13"/>
    </row>
    <row r="18" spans="1:13" ht="30" x14ac:dyDescent="0.2">
      <c r="A18" s="20" t="s">
        <v>44</v>
      </c>
      <c r="B18" s="4">
        <v>30</v>
      </c>
      <c r="C18" s="4">
        <v>30</v>
      </c>
      <c r="D18" s="4">
        <v>15</v>
      </c>
      <c r="E18" s="4">
        <v>15</v>
      </c>
      <c r="F18" s="15">
        <v>0.12958963282937364</v>
      </c>
      <c r="G18" s="15">
        <f t="shared" si="0"/>
        <v>0.13050162213516314</v>
      </c>
      <c r="H18" s="16">
        <v>50</v>
      </c>
      <c r="I18" s="16">
        <f>E18/C18*100</f>
        <v>50</v>
      </c>
      <c r="J18" s="4">
        <v>87</v>
      </c>
      <c r="K18" s="4">
        <v>79</v>
      </c>
      <c r="L18" s="15">
        <v>0.75161987041036715</v>
      </c>
      <c r="M18" s="13">
        <f t="shared" si="1"/>
        <v>0.68730854324519253</v>
      </c>
    </row>
    <row r="19" spans="1:13" ht="14.25" x14ac:dyDescent="0.2">
      <c r="A19" s="6" t="s">
        <v>5</v>
      </c>
      <c r="B19" s="5">
        <f>SUM(B7:B18)</f>
        <v>3003</v>
      </c>
      <c r="C19" s="5">
        <f>SUM(C7:C18)</f>
        <v>2963</v>
      </c>
      <c r="D19" s="9">
        <v>130</v>
      </c>
      <c r="E19" s="9">
        <v>130</v>
      </c>
      <c r="F19" s="21">
        <v>1.1231101511879049</v>
      </c>
      <c r="G19" s="21">
        <f t="shared" si="0"/>
        <v>1.1310140585047472</v>
      </c>
      <c r="H19" s="14">
        <v>4.4781260764726145</v>
      </c>
      <c r="I19" s="14">
        <f>E19/C19*100</f>
        <v>4.3874451569355388</v>
      </c>
      <c r="J19" s="9">
        <v>1420</v>
      </c>
      <c r="K19" s="9">
        <f>SUM(K9:K18)</f>
        <v>1548</v>
      </c>
      <c r="L19" s="14">
        <v>12.267818574514038</v>
      </c>
      <c r="M19" s="14">
        <f t="shared" si="1"/>
        <v>13.467767404348836</v>
      </c>
    </row>
    <row r="21" spans="1:13" ht="20.25" x14ac:dyDescent="0.2">
      <c r="A21" s="2"/>
    </row>
  </sheetData>
  <mergeCells count="9">
    <mergeCell ref="A1:M1"/>
    <mergeCell ref="H5:I5"/>
    <mergeCell ref="J5:K5"/>
    <mergeCell ref="L5:M5"/>
    <mergeCell ref="A5:A6"/>
    <mergeCell ref="B5:C5"/>
    <mergeCell ref="D5:E5"/>
    <mergeCell ref="F5:G5"/>
    <mergeCell ref="K3:M3"/>
  </mergeCells>
  <phoneticPr fontId="0" type="noConversion"/>
  <printOptions horizontalCentered="1"/>
  <pageMargins left="0.78740157480314965" right="0.78740157480314965" top="0.98425196850393704" bottom="0.78740157480314965" header="0.51181102362204722" footer="0.51181102362204722"/>
  <pageSetup paperSize="9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N3" sqref="N3:P3"/>
    </sheetView>
  </sheetViews>
  <sheetFormatPr defaultColWidth="9.140625" defaultRowHeight="12.75" x14ac:dyDescent="0.2"/>
  <cols>
    <col min="1" max="1" width="21.28515625" style="10" customWidth="1"/>
    <col min="2" max="16384" width="9.140625" style="10"/>
  </cols>
  <sheetData>
    <row r="1" spans="1:13" ht="15.75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5" x14ac:dyDescent="0.2">
      <c r="A2" s="1"/>
      <c r="K2" s="30" t="s">
        <v>36</v>
      </c>
      <c r="L2" s="30"/>
      <c r="M2" s="30"/>
    </row>
    <row r="3" spans="1:13" ht="56.25" customHeight="1" x14ac:dyDescent="0.2">
      <c r="A3" s="31" t="s">
        <v>1</v>
      </c>
      <c r="B3" s="25" t="s">
        <v>2</v>
      </c>
      <c r="C3" s="26"/>
      <c r="D3" s="25" t="s">
        <v>6</v>
      </c>
      <c r="E3" s="26"/>
      <c r="F3" s="25" t="s">
        <v>7</v>
      </c>
      <c r="G3" s="26"/>
      <c r="H3" s="25" t="s">
        <v>8</v>
      </c>
      <c r="I3" s="26"/>
      <c r="J3" s="25" t="s">
        <v>3</v>
      </c>
      <c r="K3" s="26"/>
      <c r="L3" s="25" t="s">
        <v>9</v>
      </c>
      <c r="M3" s="26"/>
    </row>
    <row r="4" spans="1:13" ht="14.25" x14ac:dyDescent="0.2">
      <c r="A4" s="32"/>
      <c r="B4" s="19">
        <v>2016</v>
      </c>
      <c r="C4" s="19">
        <v>2017</v>
      </c>
      <c r="D4" s="19">
        <v>2016</v>
      </c>
      <c r="E4" s="19">
        <v>2017</v>
      </c>
      <c r="F4" s="19">
        <v>2016</v>
      </c>
      <c r="G4" s="19">
        <v>2017</v>
      </c>
      <c r="H4" s="19">
        <v>2016</v>
      </c>
      <c r="I4" s="19">
        <v>2017</v>
      </c>
      <c r="J4" s="19">
        <v>2016</v>
      </c>
      <c r="K4" s="19">
        <v>2017</v>
      </c>
      <c r="L4" s="19">
        <v>2016</v>
      </c>
      <c r="M4" s="19">
        <v>2017</v>
      </c>
    </row>
    <row r="5" spans="1:13" ht="15" x14ac:dyDescent="0.2">
      <c r="A5" s="3" t="s">
        <v>11</v>
      </c>
      <c r="B5" s="4">
        <v>2000</v>
      </c>
      <c r="C5" s="4">
        <v>1700</v>
      </c>
      <c r="D5" s="4">
        <v>430</v>
      </c>
      <c r="E5" s="4">
        <v>516</v>
      </c>
      <c r="F5" s="13">
        <v>8.7916581476180724</v>
      </c>
      <c r="G5" s="16">
        <v>10.611454201087057</v>
      </c>
      <c r="H5" s="13">
        <v>21.5</v>
      </c>
      <c r="I5" s="13">
        <v>30.352941176470587</v>
      </c>
      <c r="J5" s="4">
        <v>5559</v>
      </c>
      <c r="K5" s="4">
        <v>6472</v>
      </c>
      <c r="L5" s="13">
        <v>113.65773870374156</v>
      </c>
      <c r="M5" s="16">
        <v>133.09560385549503</v>
      </c>
    </row>
    <row r="6" spans="1:13" ht="15" x14ac:dyDescent="0.2">
      <c r="A6" s="3" t="s">
        <v>12</v>
      </c>
      <c r="B6" s="4">
        <v>335</v>
      </c>
      <c r="C6" s="4">
        <v>277</v>
      </c>
      <c r="D6" s="4">
        <v>119</v>
      </c>
      <c r="E6" s="4">
        <v>119</v>
      </c>
      <c r="F6" s="13">
        <v>17.682020802377416</v>
      </c>
      <c r="G6" s="16">
        <v>17.826914146180695</v>
      </c>
      <c r="H6" s="13">
        <v>35.522388059701491</v>
      </c>
      <c r="I6" s="13">
        <v>42.960288808664259</v>
      </c>
      <c r="J6" s="4">
        <v>1875</v>
      </c>
      <c r="K6" s="4">
        <v>1713</v>
      </c>
      <c r="L6" s="13">
        <v>278.60326894502231</v>
      </c>
      <c r="M6" s="16">
        <v>256.61768010426499</v>
      </c>
    </row>
    <row r="7" spans="1:13" ht="15" x14ac:dyDescent="0.2">
      <c r="A7" s="3" t="s">
        <v>13</v>
      </c>
      <c r="B7" s="4">
        <v>185</v>
      </c>
      <c r="C7" s="4">
        <v>185</v>
      </c>
      <c r="D7" s="4">
        <v>92</v>
      </c>
      <c r="E7" s="4">
        <v>92</v>
      </c>
      <c r="F7" s="13">
        <v>22.115384615384617</v>
      </c>
      <c r="G7" s="16">
        <v>22.173483406039864</v>
      </c>
      <c r="H7" s="13">
        <v>49.729729729729733</v>
      </c>
      <c r="I7" s="13">
        <v>49.729729729729733</v>
      </c>
      <c r="J7" s="4">
        <v>774</v>
      </c>
      <c r="K7" s="4">
        <v>736</v>
      </c>
      <c r="L7" s="13">
        <v>186.05769230769229</v>
      </c>
      <c r="M7" s="16">
        <v>177.38786724831891</v>
      </c>
    </row>
    <row r="8" spans="1:13" ht="15" x14ac:dyDescent="0.2">
      <c r="A8" s="3" t="s">
        <v>35</v>
      </c>
      <c r="B8" s="4">
        <v>275</v>
      </c>
      <c r="C8" s="4">
        <v>275</v>
      </c>
      <c r="D8" s="4">
        <v>119</v>
      </c>
      <c r="E8" s="4">
        <v>119</v>
      </c>
      <c r="F8" s="13">
        <v>33.903133903133899</v>
      </c>
      <c r="G8" s="16">
        <v>34.058385804235833</v>
      </c>
      <c r="H8" s="13">
        <v>43.272727272727273</v>
      </c>
      <c r="I8" s="13">
        <v>43.272727272727273</v>
      </c>
      <c r="J8" s="4">
        <v>716</v>
      </c>
      <c r="K8" s="4">
        <v>803</v>
      </c>
      <c r="L8" s="13">
        <v>203.98860398860396</v>
      </c>
      <c r="M8" s="16">
        <v>229.82255294791071</v>
      </c>
    </row>
    <row r="9" spans="1:13" ht="14.25" x14ac:dyDescent="0.2">
      <c r="A9" s="7" t="s">
        <v>14</v>
      </c>
      <c r="B9" s="9">
        <v>2795</v>
      </c>
      <c r="C9" s="9">
        <v>2437</v>
      </c>
      <c r="D9" s="9">
        <v>760</v>
      </c>
      <c r="E9" s="9">
        <v>846</v>
      </c>
      <c r="F9" s="14">
        <v>12.004422682040751</v>
      </c>
      <c r="G9" s="14">
        <v>13.440283675774603</v>
      </c>
      <c r="H9" s="14">
        <v>27.191413237924866</v>
      </c>
      <c r="I9" s="14">
        <v>34.71481329503488</v>
      </c>
      <c r="J9" s="9">
        <v>8924</v>
      </c>
      <c r="K9" s="9">
        <v>9724</v>
      </c>
      <c r="L9" s="14">
        <v>140.9</v>
      </c>
      <c r="M9" s="14">
        <v>154.48382797072369</v>
      </c>
    </row>
    <row r="10" spans="1:13" ht="15" x14ac:dyDescent="0.2">
      <c r="A10" s="3" t="s">
        <v>15</v>
      </c>
      <c r="B10" s="4">
        <v>101</v>
      </c>
      <c r="C10" s="4">
        <v>73</v>
      </c>
      <c r="D10" s="4">
        <v>65</v>
      </c>
      <c r="E10" s="4">
        <v>70</v>
      </c>
      <c r="F10" s="13">
        <v>32.178217821782184</v>
      </c>
      <c r="G10" s="16">
        <v>35.026269702276707</v>
      </c>
      <c r="H10" s="13">
        <v>64.356435643564353</v>
      </c>
      <c r="I10" s="13">
        <v>95.890410958904098</v>
      </c>
      <c r="J10" s="12">
        <v>437</v>
      </c>
      <c r="K10" s="12">
        <v>470</v>
      </c>
      <c r="L10" s="16">
        <v>216.33663366336634</v>
      </c>
      <c r="M10" s="16">
        <v>235.17638228671501</v>
      </c>
    </row>
    <row r="11" spans="1:13" ht="15" x14ac:dyDescent="0.2">
      <c r="A11" s="3" t="s">
        <v>16</v>
      </c>
      <c r="B11" s="4">
        <v>152</v>
      </c>
      <c r="C11" s="4">
        <v>122</v>
      </c>
      <c r="D11" s="4">
        <v>73</v>
      </c>
      <c r="E11" s="4">
        <v>83</v>
      </c>
      <c r="F11" s="13">
        <v>19.312169312169313</v>
      </c>
      <c r="G11" s="16">
        <v>22.051595419644517</v>
      </c>
      <c r="H11" s="13">
        <v>48.026315789473685</v>
      </c>
      <c r="I11" s="13">
        <v>68.032786885245898</v>
      </c>
      <c r="J11" s="4">
        <v>833</v>
      </c>
      <c r="K11" s="4">
        <v>883</v>
      </c>
      <c r="L11" s="13">
        <v>220.37037037037038</v>
      </c>
      <c r="M11" s="16">
        <v>234.59709344031458</v>
      </c>
    </row>
    <row r="12" spans="1:13" ht="15" x14ac:dyDescent="0.2">
      <c r="A12" s="3" t="s">
        <v>17</v>
      </c>
      <c r="B12" s="4">
        <v>112</v>
      </c>
      <c r="C12" s="4">
        <v>76</v>
      </c>
      <c r="D12" s="4">
        <v>34</v>
      </c>
      <c r="E12" s="4">
        <v>34</v>
      </c>
      <c r="F12" s="13">
        <v>14.406779661016948</v>
      </c>
      <c r="G12" s="16">
        <v>14.556663955131224</v>
      </c>
      <c r="H12" s="13">
        <v>30.357142857142854</v>
      </c>
      <c r="I12" s="13">
        <v>44.736842105263158</v>
      </c>
      <c r="J12" s="4">
        <v>433</v>
      </c>
      <c r="K12" s="4">
        <v>500</v>
      </c>
      <c r="L12" s="13">
        <v>183.47457627118644</v>
      </c>
      <c r="M12" s="16">
        <v>214.06858757545919</v>
      </c>
    </row>
    <row r="13" spans="1:13" ht="15" x14ac:dyDescent="0.2">
      <c r="A13" s="3" t="s">
        <v>18</v>
      </c>
      <c r="B13" s="4">
        <v>100</v>
      </c>
      <c r="C13" s="4">
        <v>66</v>
      </c>
      <c r="D13" s="4">
        <v>47</v>
      </c>
      <c r="E13" s="4">
        <v>47</v>
      </c>
      <c r="F13" s="13">
        <v>22.926829268292682</v>
      </c>
      <c r="G13" s="16">
        <v>23.141309699655341</v>
      </c>
      <c r="H13" s="13">
        <v>47</v>
      </c>
      <c r="I13" s="13">
        <v>71.212121212121218</v>
      </c>
      <c r="J13" s="4">
        <v>365</v>
      </c>
      <c r="K13" s="4">
        <v>416</v>
      </c>
      <c r="L13" s="13">
        <v>178.04878048780489</v>
      </c>
      <c r="M13" s="16">
        <v>204.82520925652389</v>
      </c>
    </row>
    <row r="14" spans="1:13" ht="15" x14ac:dyDescent="0.2">
      <c r="A14" s="3" t="s">
        <v>19</v>
      </c>
      <c r="B14" s="4">
        <v>101</v>
      </c>
      <c r="C14" s="4">
        <v>58</v>
      </c>
      <c r="D14" s="4">
        <v>47</v>
      </c>
      <c r="E14" s="4">
        <v>55</v>
      </c>
      <c r="F14" s="13">
        <v>26.111111111111111</v>
      </c>
      <c r="G14" s="16">
        <v>30.78817733990148</v>
      </c>
      <c r="H14" s="13">
        <v>46.534653465346537</v>
      </c>
      <c r="I14" s="13">
        <v>94.827586206896555</v>
      </c>
      <c r="J14" s="4">
        <v>459</v>
      </c>
      <c r="K14" s="4">
        <v>386</v>
      </c>
      <c r="L14" s="13">
        <v>255</v>
      </c>
      <c r="M14" s="16">
        <v>216.07702642185401</v>
      </c>
    </row>
    <row r="15" spans="1:13" ht="15" x14ac:dyDescent="0.2">
      <c r="A15" s="3" t="s">
        <v>20</v>
      </c>
      <c r="B15" s="4">
        <v>121</v>
      </c>
      <c r="C15" s="4">
        <v>75</v>
      </c>
      <c r="D15" s="4">
        <v>70</v>
      </c>
      <c r="E15" s="4">
        <v>74</v>
      </c>
      <c r="F15" s="13">
        <v>30.303030303030305</v>
      </c>
      <c r="G15" s="16">
        <v>32.341243826755822</v>
      </c>
      <c r="H15" s="13">
        <v>57.851239669421481</v>
      </c>
      <c r="I15" s="13">
        <v>98.666666666666671</v>
      </c>
      <c r="J15" s="4">
        <v>496</v>
      </c>
      <c r="K15" s="4">
        <v>532</v>
      </c>
      <c r="L15" s="13">
        <v>214.7186147186147</v>
      </c>
      <c r="M15" s="16">
        <v>232.50732048424459</v>
      </c>
    </row>
    <row r="16" spans="1:13" ht="15" x14ac:dyDescent="0.2">
      <c r="A16" s="3" t="s">
        <v>48</v>
      </c>
      <c r="B16" s="4">
        <v>474</v>
      </c>
      <c r="C16" s="4">
        <v>368</v>
      </c>
      <c r="D16" s="4">
        <v>146</v>
      </c>
      <c r="E16" s="4">
        <v>151</v>
      </c>
      <c r="F16" s="13">
        <v>28.853754940711461</v>
      </c>
      <c r="G16" s="16">
        <v>29.8</v>
      </c>
      <c r="H16" s="13">
        <v>30.801687763713083</v>
      </c>
      <c r="I16" s="13">
        <v>41.032608695652172</v>
      </c>
      <c r="J16" s="4">
        <v>1368</v>
      </c>
      <c r="K16" s="4">
        <v>1430</v>
      </c>
      <c r="L16" s="13">
        <v>270.35573122529644</v>
      </c>
      <c r="M16" s="16">
        <v>283.89999999999998</v>
      </c>
    </row>
    <row r="17" spans="1:13" ht="15" x14ac:dyDescent="0.2">
      <c r="A17" s="3" t="s">
        <v>21</v>
      </c>
      <c r="B17" s="4"/>
      <c r="C17" s="4"/>
      <c r="D17" s="4">
        <v>54</v>
      </c>
      <c r="E17" s="4">
        <v>54</v>
      </c>
      <c r="F17" s="13">
        <v>17.532467532467532</v>
      </c>
      <c r="G17" s="16">
        <v>17.67536250859219</v>
      </c>
      <c r="H17" s="13"/>
      <c r="I17" s="13"/>
      <c r="J17" s="4">
        <v>718</v>
      </c>
      <c r="K17" s="4">
        <v>709</v>
      </c>
      <c r="L17" s="13">
        <v>233.11688311688312</v>
      </c>
      <c r="M17" s="16">
        <v>232.07096330725673</v>
      </c>
    </row>
    <row r="18" spans="1:13" ht="15" x14ac:dyDescent="0.2">
      <c r="A18" s="3" t="s">
        <v>22</v>
      </c>
      <c r="B18" s="4">
        <v>87</v>
      </c>
      <c r="C18" s="4">
        <v>57</v>
      </c>
      <c r="D18" s="4">
        <v>50</v>
      </c>
      <c r="E18" s="4">
        <v>63</v>
      </c>
      <c r="F18" s="13">
        <v>27.932960893854752</v>
      </c>
      <c r="G18" s="16">
        <v>35.573122529644266</v>
      </c>
      <c r="H18" s="13">
        <v>57.47126436781609</v>
      </c>
      <c r="I18" s="13">
        <v>110.5263157894737</v>
      </c>
      <c r="J18" s="4">
        <v>382</v>
      </c>
      <c r="K18" s="4">
        <v>482</v>
      </c>
      <c r="L18" s="13">
        <v>213.40782122905028</v>
      </c>
      <c r="M18" s="16">
        <v>272.16261998870692</v>
      </c>
    </row>
    <row r="19" spans="1:13" ht="15" x14ac:dyDescent="0.2">
      <c r="A19" s="3" t="s">
        <v>23</v>
      </c>
      <c r="B19" s="4">
        <v>127</v>
      </c>
      <c r="C19" s="4">
        <v>127</v>
      </c>
      <c r="D19" s="4">
        <v>65</v>
      </c>
      <c r="E19" s="4">
        <v>65</v>
      </c>
      <c r="F19" s="13">
        <v>25.390625</v>
      </c>
      <c r="G19" s="16">
        <v>25.565388397246807</v>
      </c>
      <c r="H19" s="13">
        <v>51.181102362204726</v>
      </c>
      <c r="I19" s="13">
        <v>51.181102362204726</v>
      </c>
      <c r="J19" s="4">
        <v>791</v>
      </c>
      <c r="K19" s="4">
        <v>773</v>
      </c>
      <c r="L19" s="13">
        <v>308.89999999999998</v>
      </c>
      <c r="M19" s="16">
        <v>304.03146509341201</v>
      </c>
    </row>
    <row r="20" spans="1:13" ht="15" x14ac:dyDescent="0.2">
      <c r="A20" s="3" t="s">
        <v>24</v>
      </c>
      <c r="B20" s="4">
        <v>72</v>
      </c>
      <c r="C20" s="4">
        <v>50</v>
      </c>
      <c r="D20" s="4">
        <v>43</v>
      </c>
      <c r="E20" s="4">
        <v>43</v>
      </c>
      <c r="F20" s="13">
        <v>27.741935483870968</v>
      </c>
      <c r="G20" s="16">
        <v>27.913015254787407</v>
      </c>
      <c r="H20" s="13">
        <v>59.722222222222221</v>
      </c>
      <c r="I20" s="13">
        <v>86</v>
      </c>
      <c r="J20" s="4">
        <v>378</v>
      </c>
      <c r="K20" s="4">
        <v>262</v>
      </c>
      <c r="L20" s="13">
        <v>243.87096774193549</v>
      </c>
      <c r="M20" s="16">
        <v>170.07465108730929</v>
      </c>
    </row>
    <row r="21" spans="1:13" ht="15" x14ac:dyDescent="0.2">
      <c r="A21" s="3" t="s">
        <v>25</v>
      </c>
      <c r="B21" s="4">
        <v>103</v>
      </c>
      <c r="C21" s="4">
        <v>64</v>
      </c>
      <c r="D21" s="4">
        <v>52</v>
      </c>
      <c r="E21" s="4">
        <v>52</v>
      </c>
      <c r="F21" s="13">
        <v>26.262626262626263</v>
      </c>
      <c r="G21" s="16">
        <v>26.610715930607444</v>
      </c>
      <c r="H21" s="13">
        <v>50.485436893203882</v>
      </c>
      <c r="I21" s="13">
        <v>81.25</v>
      </c>
      <c r="J21" s="4">
        <v>482</v>
      </c>
      <c r="K21" s="4">
        <v>535</v>
      </c>
      <c r="L21" s="13">
        <v>243.43434343434342</v>
      </c>
      <c r="M21" s="16">
        <v>273.7833273629804</v>
      </c>
    </row>
    <row r="22" spans="1:13" ht="15" x14ac:dyDescent="0.2">
      <c r="A22" s="3" t="s">
        <v>26</v>
      </c>
      <c r="B22" s="4">
        <v>115</v>
      </c>
      <c r="C22" s="4">
        <v>89</v>
      </c>
      <c r="D22" s="4">
        <v>90</v>
      </c>
      <c r="E22" s="4">
        <v>90</v>
      </c>
      <c r="F22" s="13">
        <v>36.144578313253014</v>
      </c>
      <c r="G22" s="16">
        <v>36.497830406748044</v>
      </c>
      <c r="H22" s="13">
        <v>78.260869565217391</v>
      </c>
      <c r="I22" s="13">
        <v>101.12359550561798</v>
      </c>
      <c r="J22" s="4">
        <v>589</v>
      </c>
      <c r="K22" s="4">
        <v>666</v>
      </c>
      <c r="L22" s="13">
        <v>236.54618473895584</v>
      </c>
      <c r="M22" s="16">
        <v>270.08394500993552</v>
      </c>
    </row>
    <row r="23" spans="1:13" ht="15" x14ac:dyDescent="0.2">
      <c r="A23" s="3" t="s">
        <v>27</v>
      </c>
      <c r="B23" s="4">
        <v>114</v>
      </c>
      <c r="C23" s="4">
        <v>99</v>
      </c>
      <c r="D23" s="4">
        <v>77</v>
      </c>
      <c r="E23" s="4">
        <v>77</v>
      </c>
      <c r="F23" s="13">
        <v>25.581395348837205</v>
      </c>
      <c r="G23" s="16">
        <v>25.816401797089785</v>
      </c>
      <c r="H23" s="13">
        <v>67.543859649122808</v>
      </c>
      <c r="I23" s="13">
        <v>77.777777777777786</v>
      </c>
      <c r="J23" s="4">
        <v>540</v>
      </c>
      <c r="K23" s="4">
        <v>582</v>
      </c>
      <c r="L23" s="13">
        <v>179.40199335548172</v>
      </c>
      <c r="M23" s="16">
        <v>195.13176423254879</v>
      </c>
    </row>
    <row r="24" spans="1:13" ht="15" x14ac:dyDescent="0.2">
      <c r="A24" s="3" t="s">
        <v>28</v>
      </c>
      <c r="B24" s="4">
        <v>150</v>
      </c>
      <c r="C24" s="4">
        <v>137</v>
      </c>
      <c r="D24" s="4">
        <v>93</v>
      </c>
      <c r="E24" s="4">
        <v>93</v>
      </c>
      <c r="F24" s="13">
        <v>29.807692307692307</v>
      </c>
      <c r="G24" s="16">
        <v>30.090270812437311</v>
      </c>
      <c r="H24" s="13">
        <v>62</v>
      </c>
      <c r="I24" s="13">
        <v>67.883211678832112</v>
      </c>
      <c r="J24" s="4">
        <v>834</v>
      </c>
      <c r="K24" s="4">
        <v>906</v>
      </c>
      <c r="L24" s="13">
        <v>267.30769230769232</v>
      </c>
      <c r="M24" s="16">
        <v>293.13747694696997</v>
      </c>
    </row>
    <row r="25" spans="1:13" ht="15" x14ac:dyDescent="0.2">
      <c r="A25" s="3" t="s">
        <v>29</v>
      </c>
      <c r="B25" s="4">
        <v>139</v>
      </c>
      <c r="C25" s="4">
        <v>109</v>
      </c>
      <c r="D25" s="4">
        <v>90</v>
      </c>
      <c r="E25" s="4">
        <v>90</v>
      </c>
      <c r="F25" s="13">
        <v>26.706231454005934</v>
      </c>
      <c r="G25" s="16">
        <v>26.844036149968684</v>
      </c>
      <c r="H25" s="13">
        <v>64.748201438848923</v>
      </c>
      <c r="I25" s="13">
        <v>82.568807339449549</v>
      </c>
      <c r="J25" s="4">
        <v>952</v>
      </c>
      <c r="K25" s="4">
        <v>1024</v>
      </c>
      <c r="L25" s="13">
        <v>282.49258160237383</v>
      </c>
      <c r="M25" s="16">
        <v>305.42547797297698</v>
      </c>
    </row>
    <row r="26" spans="1:13" ht="15" x14ac:dyDescent="0.2">
      <c r="A26" s="3" t="s">
        <v>30</v>
      </c>
      <c r="B26" s="4">
        <v>164</v>
      </c>
      <c r="C26" s="4">
        <v>97</v>
      </c>
      <c r="D26" s="4">
        <v>102</v>
      </c>
      <c r="E26" s="4">
        <v>102</v>
      </c>
      <c r="F26" s="13">
        <v>33.663366336633665</v>
      </c>
      <c r="G26" s="16">
        <v>33.996600339966001</v>
      </c>
      <c r="H26" s="13">
        <v>62.195121951219512</v>
      </c>
      <c r="I26" s="13">
        <v>105.15463917525774</v>
      </c>
      <c r="J26" s="4">
        <v>964</v>
      </c>
      <c r="K26" s="4">
        <v>986</v>
      </c>
      <c r="L26" s="13">
        <v>318.15181518151815</v>
      </c>
      <c r="M26" s="16">
        <v>328.63380328633804</v>
      </c>
    </row>
    <row r="27" spans="1:13" ht="15" x14ac:dyDescent="0.2">
      <c r="A27" s="3" t="s">
        <v>31</v>
      </c>
      <c r="B27" s="4">
        <v>140</v>
      </c>
      <c r="C27" s="4">
        <v>130</v>
      </c>
      <c r="D27" s="4">
        <v>80</v>
      </c>
      <c r="E27" s="4">
        <v>80</v>
      </c>
      <c r="F27" s="13">
        <v>26.315789473684212</v>
      </c>
      <c r="G27" s="16">
        <v>26.641800985746634</v>
      </c>
      <c r="H27" s="13">
        <v>57.142857142857139</v>
      </c>
      <c r="I27" s="13">
        <v>61.53846153846154</v>
      </c>
      <c r="J27" s="4">
        <v>535</v>
      </c>
      <c r="K27" s="4">
        <v>509</v>
      </c>
      <c r="L27" s="13">
        <v>175.98684210526315</v>
      </c>
      <c r="M27" s="16">
        <v>169.508458771813</v>
      </c>
    </row>
    <row r="28" spans="1:13" ht="15" x14ac:dyDescent="0.2">
      <c r="A28" s="3" t="s">
        <v>32</v>
      </c>
      <c r="B28" s="4">
        <v>140</v>
      </c>
      <c r="C28" s="4">
        <v>131</v>
      </c>
      <c r="D28" s="4">
        <v>80</v>
      </c>
      <c r="E28" s="4">
        <v>80</v>
      </c>
      <c r="F28" s="13">
        <v>19.801980198019802</v>
      </c>
      <c r="G28" s="16">
        <v>20.010005002501249</v>
      </c>
      <c r="H28" s="13">
        <v>57.142857142857139</v>
      </c>
      <c r="I28" s="13">
        <v>61.068702290076338</v>
      </c>
      <c r="J28" s="4">
        <v>678</v>
      </c>
      <c r="K28" s="4">
        <v>401</v>
      </c>
      <c r="L28" s="13">
        <v>167.82178217821783</v>
      </c>
      <c r="M28" s="16">
        <v>100.30015007503752</v>
      </c>
    </row>
    <row r="29" spans="1:13" ht="14.25" x14ac:dyDescent="0.2">
      <c r="A29" s="7" t="s">
        <v>33</v>
      </c>
      <c r="B29" s="9">
        <v>2512</v>
      </c>
      <c r="C29" s="9">
        <v>1928</v>
      </c>
      <c r="D29" s="9">
        <v>1358</v>
      </c>
      <c r="E29" s="9">
        <v>1403</v>
      </c>
      <c r="F29" s="14">
        <v>25.896262395118232</v>
      </c>
      <c r="G29" s="14">
        <v>26.982844834218017</v>
      </c>
      <c r="H29" s="14">
        <v>54.060509554140125</v>
      </c>
      <c r="I29" s="14">
        <v>72.769709543568467</v>
      </c>
      <c r="J29" s="9">
        <v>12234</v>
      </c>
      <c r="K29" s="9">
        <v>12452</v>
      </c>
      <c r="L29" s="14">
        <v>233.29519450800916</v>
      </c>
      <c r="M29" s="14">
        <v>239.47995999692284</v>
      </c>
    </row>
    <row r="30" spans="1:13" ht="14.25" x14ac:dyDescent="0.2">
      <c r="A30" s="7" t="s">
        <v>34</v>
      </c>
      <c r="B30" s="9">
        <v>8935</v>
      </c>
      <c r="C30" s="9">
        <v>7828</v>
      </c>
      <c r="D30" s="9">
        <v>2248</v>
      </c>
      <c r="E30" s="9">
        <v>2379</v>
      </c>
      <c r="F30" s="14">
        <v>19.399999999999999</v>
      </c>
      <c r="G30" s="14">
        <v>20.697557270636874</v>
      </c>
      <c r="H30" s="14">
        <v>25.2</v>
      </c>
      <c r="I30" s="14">
        <v>30.39090444557997</v>
      </c>
      <c r="J30" s="9">
        <v>22578</v>
      </c>
      <c r="K30" s="9">
        <v>23724</v>
      </c>
      <c r="L30" s="14">
        <v>195.05831533477323</v>
      </c>
      <c r="M30" s="14">
        <v>206.40136556897403</v>
      </c>
    </row>
  </sheetData>
  <mergeCells count="9">
    <mergeCell ref="A1:M1"/>
    <mergeCell ref="K2:M2"/>
    <mergeCell ref="A3:A4"/>
    <mergeCell ref="B3:C3"/>
    <mergeCell ref="D3:E3"/>
    <mergeCell ref="F3:G3"/>
    <mergeCell ref="H3:I3"/>
    <mergeCell ref="J3:K3"/>
    <mergeCell ref="L3:M3"/>
  </mergeCells>
  <phoneticPr fontId="11" type="noConversion"/>
  <pageMargins left="0.78740157480314965" right="0.78740157480314965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 (2)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Пользователь Windows</cp:lastModifiedBy>
  <cp:lastPrinted>2016-04-19T07:08:46Z</cp:lastPrinted>
  <dcterms:created xsi:type="dcterms:W3CDTF">2008-10-22T08:09:42Z</dcterms:created>
  <dcterms:modified xsi:type="dcterms:W3CDTF">2017-04-19T08:16:03Z</dcterms:modified>
  <cp:category/>
</cp:coreProperties>
</file>